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F35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<sst xmlns="http://schemas.openxmlformats.org/spreadsheetml/2006/main" count="179" uniqueCount="56">
  <si>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</si>
  <si>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</si>
  <si>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</si>
  <si>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</si>
  <si>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</si>
  <si>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</si>
  <si>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</si>
  <si>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</si>
  <si>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</si>
  <si>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</si>
  <si>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</si>
  <si>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</si>
  <si>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</si>
  <si>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</si>
  <si>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</si>
  <si>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</si>
  <si>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</si>
  <si>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</si>
  <si>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</si>
  <si>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</si>
  <si>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</si>
  <si>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</si>
  <si>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</si>
  <si>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</si>
  <si>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</si>
  <si>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</si>
  <si>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</si>
  <si>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</si>
  <si>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</si>
  <si>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</si>
  <si>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</si>
  <si>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</si>
  <si>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</si>
  <si>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</si>
  <si>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</si>
  <si>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</si>
  <si>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</si>
  <si>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</si>
  <si>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</si>
  <si>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</si>
  <si>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2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</si>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</sst>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" zoomScale="80" zoomScaleNormal="8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2669505.7499999995</v>
      </c>
      <c r="F10" s="13">
        <f t="shared" ref="F10:G10" si="0">SUM(F11:F15)</f>
        <v>2382989.0499999998</v>
      </c>
      <c r="G10" s="13">
        <f t="shared" si="0"/>
        <v>616140.9800000001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1430486.53</v>
      </c>
      <c r="F11" s="5">
        <v>1327530.6399999999</v>
      </c>
      <c r="G11" s="11">
        <v>277498.59000000003</v>
      </c>
    </row>
    <row r="12" spans="1:8" ht="16.5" customHeight="1" x14ac:dyDescent="0.25">
      <c r="A12" s="55" t="s">
        <v>27</v>
      </c>
      <c r="B12" s="56"/>
      <c r="C12" s="56"/>
      <c r="D12" s="57"/>
      <c r="E12" s="5">
        <v>821752.77</v>
      </c>
      <c r="F12" s="5">
        <v>710543.49</v>
      </c>
      <c r="G12" s="11">
        <v>234938.57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199896.32000000001</v>
      </c>
      <c r="F13" s="5">
        <v>163314.31</v>
      </c>
      <c r="G13" s="11">
        <v>39303.18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217370.13</v>
      </c>
      <c r="F14" s="5">
        <v>181371.6</v>
      </c>
      <c r="G14" s="11">
        <v>59361.85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229.01</v>
      </c>
      <c r="G15" s="11">
        <v>5038.79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1336925.3099999998</v>
      </c>
      <c r="F16" s="12">
        <f t="shared" ref="F16:G16" si="1">SUM(F17:F23)</f>
        <v>1237288.9200000002</v>
      </c>
      <c r="G16" s="12">
        <f t="shared" si="1"/>
        <v>433905.26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1264013.42</v>
      </c>
      <c r="F17" s="5">
        <v>1174703.0900000001</v>
      </c>
      <c r="G17" s="11">
        <v>415065.93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3963.54</v>
      </c>
      <c r="F21" s="5">
        <v>3699.66</v>
      </c>
      <c r="G21" s="11">
        <v>1095.68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7270.13</v>
      </c>
      <c r="F22" s="5">
        <v>6808.36</v>
      </c>
      <c r="G22" s="11">
        <v>1992.39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61678.22</v>
      </c>
      <c r="F23" s="5">
        <v>52077.81</v>
      </c>
      <c r="G23" s="11">
        <v>15751.26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58" t="s">
        <v>14</v>
      </c>
      <c r="B25" s="58"/>
      <c r="C25" s="58"/>
      <c r="D25" s="58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493487.32999999996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59604.94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234379.39+105856.9</f>
        <v>340236.29000000004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4.5" customHeight="1" x14ac:dyDescent="0.25">
      <c r="A33" s="65" t="s">
        <v>9</v>
      </c>
      <c r="B33" s="66"/>
      <c r="C33" s="66"/>
      <c r="D33" s="66"/>
      <c r="E33" s="67"/>
      <c r="F33" s="3">
        <f>236896.03+154452.06</f>
        <v>391348.08999999997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791189.32000000007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215684.06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102860.57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112823.49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1006873.3800000001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1264013.42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1174703.0900000001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750627.36999999988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8" zoomScaleNormal="100" workbookViewId="0">
      <selection activeCell="E18" sqref="E18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6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1248439.02</v>
      </c>
      <c r="F10" s="13">
        <f t="shared" ref="F10:G10" si="0">SUM(F11:F16)</f>
        <v>1430693.2500000002</v>
      </c>
      <c r="G10" s="13">
        <f t="shared" si="0"/>
        <v>500642.38999999996</v>
      </c>
    </row>
    <row r="11" spans="1:8" ht="16.5" customHeight="1" x14ac:dyDescent="0.25">
      <c r="A11" s="55" t="s">
        <v>28</v>
      </c>
      <c r="B11" s="56"/>
      <c r="C11" s="56"/>
      <c r="D11" s="57"/>
      <c r="E11" s="5">
        <v>596431.06000000006</v>
      </c>
      <c r="F11" s="5">
        <v>763837</v>
      </c>
      <c r="G11" s="11">
        <v>138702.26</v>
      </c>
    </row>
    <row r="12" spans="1:8" ht="16.5" customHeight="1" x14ac:dyDescent="0.25">
      <c r="A12" s="55" t="s">
        <v>27</v>
      </c>
      <c r="B12" s="56"/>
      <c r="C12" s="56"/>
      <c r="D12" s="57"/>
      <c r="E12" s="5">
        <v>209200.45</v>
      </c>
      <c r="F12" s="5">
        <v>285252.56</v>
      </c>
      <c r="G12" s="11">
        <v>197032.49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208044.5</v>
      </c>
      <c r="F13" s="5">
        <v>177156.64</v>
      </c>
      <c r="G13" s="11">
        <v>70191.039999999994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215731.76</v>
      </c>
      <c r="F14" s="5">
        <v>185364.98</v>
      </c>
      <c r="G14" s="11">
        <v>89728.63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1748.05</v>
      </c>
      <c r="G15" s="11">
        <v>3290.74</v>
      </c>
    </row>
    <row r="16" spans="1:8" ht="16.5" customHeight="1" x14ac:dyDescent="0.25">
      <c r="A16" s="55" t="s">
        <v>46</v>
      </c>
      <c r="B16" s="56"/>
      <c r="C16" s="56"/>
      <c r="D16" s="57"/>
      <c r="E16" s="5">
        <v>19031.25</v>
      </c>
      <c r="F16" s="5">
        <v>17334.02</v>
      </c>
      <c r="G16" s="11">
        <v>1697.23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1228803.47</v>
      </c>
      <c r="F17" s="12">
        <f t="shared" ref="F17:G17" si="1">SUM(F18:F24)</f>
        <v>1227064.8700000001</v>
      </c>
      <c r="G17" s="12">
        <f t="shared" si="1"/>
        <v>435643.86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1134964.99</v>
      </c>
      <c r="F18" s="5">
        <v>1138471.08</v>
      </c>
      <c r="G18" s="11">
        <v>411559.84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3964.49</v>
      </c>
      <c r="F22" s="5">
        <v>3825.31</v>
      </c>
      <c r="G22" s="11">
        <v>1234.8599999999999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6278.51</v>
      </c>
      <c r="F23" s="5">
        <v>6655.43</v>
      </c>
      <c r="G23" s="11">
        <v>1615.47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83595.48</v>
      </c>
      <c r="F24" s="5">
        <v>78113.05</v>
      </c>
      <c r="G24" s="11">
        <v>21233.69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750627.36999999988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155406.1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137655.84+58268.95+94045.03</f>
        <v>289969.81999999995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4.5" customHeight="1" x14ac:dyDescent="0.25">
      <c r="A34" s="65" t="s">
        <v>9</v>
      </c>
      <c r="B34" s="66"/>
      <c r="C34" s="66"/>
      <c r="D34" s="66"/>
      <c r="E34" s="67"/>
      <c r="F34" s="3">
        <f>236308.65+28007.19</f>
        <v>264315.83999999997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709691.75999999989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258648.13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68472.649999999994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190175.48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968339.8899999999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1134964.99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1138471.08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917252.47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2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357369.04</v>
      </c>
      <c r="F10" s="13">
        <f t="shared" ref="F10:G10" si="0">SUM(F11:F16)</f>
        <v>354071.67</v>
      </c>
      <c r="G10" s="13">
        <f t="shared" si="0"/>
        <v>544758.80000000005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14110</v>
      </c>
      <c r="G11" s="11">
        <v>104599.2</v>
      </c>
    </row>
    <row r="12" spans="1:8" ht="15.75" x14ac:dyDescent="0.25">
      <c r="A12" s="55" t="s">
        <v>27</v>
      </c>
      <c r="B12" s="56"/>
      <c r="C12" s="56"/>
      <c r="D12" s="57"/>
      <c r="E12" s="5">
        <v>-3545.13</v>
      </c>
      <c r="F12" s="5">
        <v>-4785.37</v>
      </c>
      <c r="G12" s="11">
        <v>166685</v>
      </c>
    </row>
    <row r="13" spans="1:8" ht="15.75" x14ac:dyDescent="0.25">
      <c r="A13" s="55" t="s">
        <v>26</v>
      </c>
      <c r="B13" s="56"/>
      <c r="C13" s="56"/>
      <c r="D13" s="57"/>
      <c r="E13" s="5">
        <v>179144.36</v>
      </c>
      <c r="F13" s="5">
        <v>175431.22</v>
      </c>
      <c r="G13" s="11">
        <v>166321.12</v>
      </c>
    </row>
    <row r="14" spans="1:8" ht="15.75" x14ac:dyDescent="0.25">
      <c r="A14" s="55" t="s">
        <v>25</v>
      </c>
      <c r="B14" s="56"/>
      <c r="C14" s="56"/>
      <c r="D14" s="57"/>
      <c r="E14" s="5">
        <v>181769.81</v>
      </c>
      <c r="F14" s="5">
        <v>168610</v>
      </c>
      <c r="G14" s="11">
        <v>102871.33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538</v>
      </c>
      <c r="G15" s="11">
        <v>2752.74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167.82</v>
      </c>
      <c r="G16" s="11">
        <v>1529.41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1236538.72</v>
      </c>
      <c r="F17" s="12">
        <f t="shared" ref="F17:G17" si="1">SUM(F18:F24)</f>
        <v>1174543.97</v>
      </c>
      <c r="G17" s="12">
        <f t="shared" si="1"/>
        <v>497638.61</v>
      </c>
    </row>
    <row r="18" spans="1:7" ht="37.5" customHeight="1" x14ac:dyDescent="0.25">
      <c r="A18" s="62" t="s">
        <v>22</v>
      </c>
      <c r="B18" s="63"/>
      <c r="C18" s="63"/>
      <c r="D18" s="64"/>
      <c r="E18" s="5">
        <v>1146473.2</v>
      </c>
      <c r="F18" s="5">
        <v>1090730.0900000001</v>
      </c>
      <c r="G18" s="11">
        <v>467302.95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3958.76</v>
      </c>
      <c r="F22" s="5">
        <v>3706.9</v>
      </c>
      <c r="G22" s="11">
        <v>1486.72</v>
      </c>
    </row>
    <row r="23" spans="1:7" ht="15.75" x14ac:dyDescent="0.25">
      <c r="A23" s="55" t="s">
        <v>17</v>
      </c>
      <c r="B23" s="56"/>
      <c r="C23" s="56"/>
      <c r="D23" s="57"/>
      <c r="E23" s="5">
        <v>-8.19</v>
      </c>
      <c r="F23" s="5">
        <v>238.46</v>
      </c>
      <c r="G23" s="11">
        <v>1368.82</v>
      </c>
    </row>
    <row r="24" spans="1:7" ht="15.75" x14ac:dyDescent="0.25">
      <c r="A24" s="55" t="s">
        <v>16</v>
      </c>
      <c r="B24" s="56"/>
      <c r="C24" s="56"/>
      <c r="D24" s="57"/>
      <c r="E24" s="5">
        <v>86114.95</v>
      </c>
      <c r="F24" s="5">
        <v>79868.52</v>
      </c>
      <c r="G24" s="11">
        <v>27480.12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58" t="s">
        <v>14</v>
      </c>
      <c r="B26" s="58"/>
      <c r="C26" s="58"/>
      <c r="D26" s="58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917252.47</v>
      </c>
      <c r="G29" s="29"/>
    </row>
    <row r="30" spans="1:7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267222.93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7" s="37" customFormat="1" ht="16.5" customHeight="1" x14ac:dyDescent="0.2">
      <c r="A32" s="68" t="s">
        <v>50</v>
      </c>
      <c r="B32" s="69"/>
      <c r="C32" s="69"/>
      <c r="D32" s="69"/>
      <c r="E32" s="70"/>
      <c r="F32" s="90">
        <f>227262.99+59958.32+32950.2</f>
        <v>320171.51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246054.62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833449.05999999994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190783.9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49368.28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141415.62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1024232.96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1146473.2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1090730.0900000001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1039492.71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K37" sqref="K3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7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-6661.7199999999993</v>
      </c>
      <c r="F10" s="13">
        <f t="shared" ref="F10:G10" si="0">SUM(F11:F16)</f>
        <v>60677.869999999995</v>
      </c>
      <c r="G10" s="13">
        <f t="shared" si="0"/>
        <v>394537.29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21502.78</v>
      </c>
      <c r="G11" s="11">
        <v>83096.42</v>
      </c>
    </row>
    <row r="12" spans="1:8" ht="15.75" x14ac:dyDescent="0.25">
      <c r="A12" s="55" t="s">
        <v>27</v>
      </c>
      <c r="B12" s="56"/>
      <c r="C12" s="56"/>
      <c r="D12" s="57"/>
      <c r="E12" s="5">
        <v>1271.0999999999999</v>
      </c>
      <c r="F12" s="5">
        <v>18529.919999999998</v>
      </c>
      <c r="G12" s="11">
        <v>149426.18</v>
      </c>
    </row>
    <row r="13" spans="1:8" ht="15.75" x14ac:dyDescent="0.25">
      <c r="A13" s="55" t="s">
        <v>26</v>
      </c>
      <c r="B13" s="56"/>
      <c r="C13" s="56"/>
      <c r="D13" s="57"/>
      <c r="E13" s="5">
        <v>-4008.33</v>
      </c>
      <c r="F13" s="5">
        <v>9904.89</v>
      </c>
      <c r="G13" s="11">
        <v>69525.98</v>
      </c>
    </row>
    <row r="14" spans="1:8" ht="15.75" x14ac:dyDescent="0.25">
      <c r="A14" s="55" t="s">
        <v>25</v>
      </c>
      <c r="B14" s="56"/>
      <c r="C14" s="56"/>
      <c r="D14" s="57"/>
      <c r="E14" s="5">
        <v>-3924.49</v>
      </c>
      <c r="F14" s="5">
        <v>10310.709999999999</v>
      </c>
      <c r="G14" s="11">
        <v>88636.13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303.72000000000003</v>
      </c>
      <c r="G15" s="11">
        <v>2449.02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125.85</v>
      </c>
      <c r="G16" s="11">
        <v>1403.56</v>
      </c>
    </row>
    <row r="17" spans="1:9" ht="15.75" x14ac:dyDescent="0.25">
      <c r="A17" s="59" t="s">
        <v>23</v>
      </c>
      <c r="B17" s="60"/>
      <c r="C17" s="60"/>
      <c r="D17" s="61"/>
      <c r="E17" s="12">
        <f>SUM(E18:E24)</f>
        <v>1245584.25</v>
      </c>
      <c r="F17" s="12">
        <f t="shared" ref="F17:G17" si="1">SUM(F18:F24)</f>
        <v>1202191.1599999999</v>
      </c>
      <c r="G17" s="12">
        <f t="shared" si="1"/>
        <v>541031.70000000007</v>
      </c>
    </row>
    <row r="18" spans="1:9" ht="30" customHeight="1" x14ac:dyDescent="0.25">
      <c r="A18" s="62" t="s">
        <v>22</v>
      </c>
      <c r="B18" s="63"/>
      <c r="C18" s="63"/>
      <c r="D18" s="64"/>
      <c r="E18" s="5">
        <v>1149004.0900000001</v>
      </c>
      <c r="F18" s="5">
        <v>1111009.21</v>
      </c>
      <c r="G18" s="11">
        <v>505297.83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4282.8900000000003</v>
      </c>
      <c r="F22" s="5">
        <v>4042.09</v>
      </c>
      <c r="G22" s="11">
        <v>1727.52</v>
      </c>
    </row>
    <row r="23" spans="1:9" ht="15.75" x14ac:dyDescent="0.25">
      <c r="A23" s="55" t="s">
        <v>17</v>
      </c>
      <c r="B23" s="56"/>
      <c r="C23" s="56"/>
      <c r="D23" s="57"/>
      <c r="E23" s="5">
        <v>2091.8200000000002</v>
      </c>
      <c r="F23" s="5">
        <v>1462.38</v>
      </c>
      <c r="G23" s="11">
        <v>1998.26</v>
      </c>
    </row>
    <row r="24" spans="1:9" ht="15.75" x14ac:dyDescent="0.25">
      <c r="A24" s="55" t="s">
        <v>16</v>
      </c>
      <c r="B24" s="56"/>
      <c r="C24" s="56"/>
      <c r="D24" s="57"/>
      <c r="E24" s="5">
        <v>90205.45</v>
      </c>
      <c r="F24" s="5">
        <v>85677.48</v>
      </c>
      <c r="G24" s="11">
        <v>32008.09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1039492.71</v>
      </c>
      <c r="G29" s="29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90">
        <v>248204.51</v>
      </c>
      <c r="G30" s="36"/>
      <c r="H30" s="37"/>
      <c r="I30" s="37"/>
    </row>
    <row r="31" spans="1:9" ht="60" customHeight="1" x14ac:dyDescent="0.2">
      <c r="A31" s="71"/>
      <c r="B31" s="72"/>
      <c r="C31" s="72"/>
      <c r="D31" s="72"/>
      <c r="E31" s="73"/>
      <c r="F31" s="91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90">
        <f>213650.82+52205.79+62057</f>
        <v>327913.61</v>
      </c>
      <c r="G32" s="36"/>
      <c r="H32" s="37"/>
      <c r="I32" s="37"/>
    </row>
    <row r="33" spans="1:9" ht="77.25" customHeight="1" x14ac:dyDescent="0.2">
      <c r="A33" s="71"/>
      <c r="B33" s="72"/>
      <c r="C33" s="72"/>
      <c r="D33" s="72"/>
      <c r="E33" s="73"/>
      <c r="F33" s="91"/>
      <c r="G33" s="36"/>
      <c r="H33" s="37"/>
      <c r="I33" s="37"/>
    </row>
    <row r="34" spans="1:9" ht="60.75" customHeight="1" x14ac:dyDescent="0.25">
      <c r="A34" s="84" t="s">
        <v>53</v>
      </c>
      <c r="B34" s="85"/>
      <c r="C34" s="85"/>
      <c r="D34" s="85"/>
      <c r="E34" s="86"/>
      <c r="F34" s="42">
        <v>386798.16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962916.28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171286.93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33844.050000000003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137442.88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1134203.21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1149004.0900000001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1111009.21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1054293.5899999999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2021-03-15T12:33:23Z</cp:lastPrinted>
  <dcterms:created xsi:type="dcterms:W3CDTF">2018-02-14T13:15:51Z</dcterms:created>
  <dcterms:modified xsi:type="dcterms:W3CDTF">2022-03-22T05:44:35Z</dcterms:modified>
</cp:coreProperties>
</file>